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Atask 2026 F1 - F7\1 ketv\Lieporių\"/>
    </mc:Choice>
  </mc:AlternateContent>
  <xr:revisionPtr revIDLastSave="0" documentId="13_ncr:1_{3EF7E557-9BD7-4B10-BE30-B822BA5E4379}" xr6:coauthVersionLast="36" xr6:coauthVersionMax="36" xr10:uidLastSave="{00000000-0000-0000-0000-000000000000}"/>
  <bookViews>
    <workbookView xWindow="0" yWindow="0" windowWidth="15375" windowHeight="7380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H26" i="1" l="1"/>
  <c r="H27" i="1"/>
  <c r="H28" i="1"/>
  <c r="H29" i="1"/>
  <c r="H25" i="1" l="1"/>
  <c r="G28" i="1"/>
  <c r="I28" i="1" s="1"/>
  <c r="G29" i="1"/>
  <c r="I29" i="1" s="1"/>
  <c r="G27" i="1"/>
  <c r="I27" i="1" s="1"/>
  <c r="G26" i="1"/>
  <c r="I26" i="1" s="1"/>
  <c r="F25" i="1"/>
  <c r="E25" i="1"/>
  <c r="D25" i="1"/>
  <c r="C25" i="1"/>
  <c r="B25" i="1"/>
  <c r="I25" i="1" l="1"/>
  <c r="G25" i="1"/>
</calcChain>
</file>

<file path=xl/sharedStrings.xml><?xml version="1.0" encoding="utf-8"?>
<sst xmlns="http://schemas.openxmlformats.org/spreadsheetml/2006/main" count="45" uniqueCount="39">
  <si>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</si>
  <si>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</si>
  <si>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</si>
  <si>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</si>
  <si>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</si>
  <si>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</si>
  <si>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</si>
  <si>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</si>
  <si>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</si>
  <si>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</si>
  <si>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</si>
  <si>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</si>
  <si>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</si>
  <si>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</si>
  <si>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</si>
  <si>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</si>
  <si>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</si>
  <si>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</si>
  <si>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</si>
  <si>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</si>
  <si>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</si>
  <si>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</si>
  <si>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</si>
  <si>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</si>
  <si>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</si>
  <si>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30</t>
  </si>
  <si>
    <t>Finansavimo šaltinis 31</t>
  </si>
  <si>
    <t>Finansavimo šaltinis 32</t>
  </si>
  <si>
    <t>Finansavimo šaltinis 33</t>
  </si>
  <si>
    <t>X</t>
  </si>
  <si>
    <t>Direktorė</t>
  </si>
  <si>
    <t>Stanislava Vaičiulienė</t>
  </si>
  <si>
    <t>Šiaulių apskaitos centro vyr. buhalterė</t>
  </si>
  <si>
    <t xml:space="preserve">  Parengė  Apskaitos centro buhalterė    Svitlana Lepetan</t>
  </si>
  <si>
    <t>Šiaulių Lieporių gimnazija, 190532324, V.Grinkevičiaus g. 22, Šiauliai</t>
  </si>
  <si>
    <t>Sigita Malinauskienė</t>
  </si>
  <si>
    <t>(I ketvirčio, pusmečio, 9 mėnesių, metų informacijos apie biudžetinių įstaigų pajamas pagal 2026 m. kovo 31 d. duomenis forma Nr. 1)</t>
  </si>
  <si>
    <t>INFORMACIJA APIE BIUDŽETINIŲ ĮSTAIGŲ PAJAMAS PAGAL 2026 M. KOVO 31 D. DUOMENIS</t>
  </si>
  <si>
    <t>2026-I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</si>
</sst>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u/>
      <sz val="12"/>
      <name val="Times New Roman"/>
      <family val="1"/>
      <charset val="186"/>
    </font>
    <font>
      <sz val="11"/>
      <name val="Times"/>
      <family val="1"/>
    </font>
    <font>
      <sz val="11"/>
      <name val="Times New Roman"/>
      <family val="1"/>
      <charset val="186"/>
    </font>
    <font>
      <sz val="11"/>
      <name val="Times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3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14" fontId="10" fillId="0" borderId="0" xfId="0" applyNumberFormat="1" applyFont="1"/>
    <xf numFmtId="0" fontId="10" fillId="0" borderId="0" xfId="0" applyFont="1" applyAlignment="1">
      <alignment wrapText="1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5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4" fontId="5" fillId="0" borderId="3" xfId="2" applyNumberFormat="1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/>
    </xf>
    <xf numFmtId="2" fontId="8" fillId="0" borderId="1" xfId="0" applyNumberFormat="1" applyFont="1" applyBorder="1"/>
    <xf numFmtId="0" fontId="22" fillId="0" borderId="3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1" fillId="0" borderId="0" xfId="0" applyFont="1"/>
    <xf numFmtId="0" fontId="6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topLeftCell="A4" zoomScaleNormal="100" workbookViewId="0">
      <selection activeCell="H31" sqref="H31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8" t="s">
        <v>22</v>
      </c>
      <c r="I1" s="48"/>
      <c r="J1" s="18"/>
      <c r="K1" s="18"/>
      <c r="L1" s="19"/>
      <c r="M1" s="18"/>
      <c r="N1" s="18"/>
      <c r="O1" s="18"/>
      <c r="P1" s="18"/>
      <c r="Q1" s="18"/>
      <c r="R1" s="18"/>
      <c r="S1" s="18"/>
    </row>
    <row r="2" spans="1:19" ht="15.75">
      <c r="H2" s="23" t="s">
        <v>21</v>
      </c>
      <c r="I2" s="16"/>
      <c r="J2" s="21"/>
      <c r="L2" s="4"/>
    </row>
    <row r="3" spans="1:19" ht="15.75">
      <c r="I3" s="20"/>
      <c r="J3" s="17"/>
      <c r="L3" s="4"/>
    </row>
    <row r="4" spans="1:19" ht="13.5" customHeight="1">
      <c r="J4" s="17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2"/>
    </row>
    <row r="7" spans="1:19" ht="13.5" customHeight="1">
      <c r="A7" s="47" t="s">
        <v>36</v>
      </c>
      <c r="B7" s="47"/>
      <c r="C7" s="47"/>
      <c r="D7" s="47"/>
      <c r="E7" s="47"/>
      <c r="F7" s="47"/>
      <c r="G7" s="47"/>
      <c r="H7" s="47"/>
      <c r="I7" s="47"/>
      <c r="L7" s="4"/>
    </row>
    <row r="8" spans="1:19" ht="13.5" customHeight="1">
      <c r="H8" s="6"/>
      <c r="I8" s="4"/>
      <c r="L8" s="4"/>
    </row>
    <row r="9" spans="1:19" ht="15.75">
      <c r="A9" s="51" t="s">
        <v>34</v>
      </c>
      <c r="B9" s="51"/>
      <c r="C9" s="51"/>
      <c r="D9" s="51"/>
      <c r="E9" s="51"/>
      <c r="F9" s="51"/>
      <c r="G9" s="51"/>
      <c r="H9" s="51"/>
      <c r="I9" s="51"/>
    </row>
    <row r="10" spans="1:19" ht="15" customHeight="1">
      <c r="A10" s="50" t="s">
        <v>0</v>
      </c>
      <c r="B10" s="50"/>
      <c r="C10" s="50"/>
      <c r="D10" s="50"/>
      <c r="E10" s="50"/>
      <c r="F10" s="50"/>
      <c r="G10" s="50"/>
      <c r="H10" s="50"/>
      <c r="I10" s="50"/>
    </row>
    <row r="11" spans="1:19" ht="15" customHeight="1">
      <c r="A11" s="10"/>
      <c r="B11" s="10"/>
      <c r="C11" s="10"/>
      <c r="D11" s="10"/>
      <c r="E11" s="10"/>
      <c r="F11" s="10"/>
      <c r="G11" s="10"/>
      <c r="H11" s="10"/>
      <c r="I11" s="10"/>
    </row>
    <row r="12" spans="1:19" ht="15.75">
      <c r="A12" s="52" t="s">
        <v>37</v>
      </c>
      <c r="B12" s="52"/>
      <c r="C12" s="52"/>
      <c r="D12" s="52"/>
      <c r="E12" s="52"/>
      <c r="F12" s="52"/>
      <c r="G12" s="52"/>
      <c r="H12" s="52"/>
      <c r="I12" s="52"/>
    </row>
    <row r="13" spans="1:19">
      <c r="C13" s="30"/>
      <c r="D13" s="30"/>
      <c r="E13" s="30"/>
    </row>
    <row r="14" spans="1:19">
      <c r="C14" s="40">
        <v>46113</v>
      </c>
      <c r="D14" s="1" t="s">
        <v>1</v>
      </c>
      <c r="E14" s="31" t="s">
        <v>38</v>
      </c>
    </row>
    <row r="15" spans="1:19">
      <c r="C15" s="33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36"/>
    </row>
    <row r="19" spans="1:17">
      <c r="D19" s="4"/>
      <c r="E19" s="4"/>
      <c r="F19" s="4"/>
      <c r="G19" s="4"/>
      <c r="H19" s="4" t="s">
        <v>4</v>
      </c>
      <c r="I19" s="36"/>
    </row>
    <row r="20" spans="1:17">
      <c r="D20" s="4"/>
      <c r="E20" s="4"/>
      <c r="F20" s="4"/>
      <c r="G20" s="4"/>
      <c r="H20" s="4" t="s">
        <v>5</v>
      </c>
      <c r="I20" s="36"/>
    </row>
    <row r="21" spans="1:17">
      <c r="A21" s="11"/>
      <c r="B21" s="11"/>
      <c r="C21" s="28"/>
      <c r="D21" s="11"/>
      <c r="E21" s="11"/>
      <c r="F21" s="11"/>
      <c r="G21" s="11"/>
      <c r="H21" s="11"/>
      <c r="I21" s="11"/>
    </row>
    <row r="22" spans="1:17">
      <c r="B22" s="12"/>
      <c r="I22" s="32" t="s">
        <v>12</v>
      </c>
    </row>
    <row r="23" spans="1:17" ht="125.25" customHeight="1">
      <c r="A23" s="8" t="s">
        <v>16</v>
      </c>
      <c r="B23" s="9" t="s">
        <v>15</v>
      </c>
      <c r="C23" s="9" t="s">
        <v>20</v>
      </c>
      <c r="D23" s="9" t="s">
        <v>13</v>
      </c>
      <c r="E23" s="9" t="s">
        <v>6</v>
      </c>
      <c r="F23" s="9" t="s">
        <v>7</v>
      </c>
      <c r="G23" s="9" t="s">
        <v>18</v>
      </c>
      <c r="H23" s="9" t="s">
        <v>8</v>
      </c>
      <c r="I23" s="9" t="s">
        <v>19</v>
      </c>
      <c r="J23" s="4"/>
      <c r="K23" s="4"/>
    </row>
    <row r="24" spans="1:17" ht="12" customHeigh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</row>
    <row r="25" spans="1:17" ht="47.25">
      <c r="A25" s="29" t="s">
        <v>23</v>
      </c>
      <c r="B25" s="39">
        <f>SUM(B26)</f>
        <v>6835.03</v>
      </c>
      <c r="C25" s="41">
        <f>SUM(C27:C29)</f>
        <v>70000</v>
      </c>
      <c r="D25" s="41">
        <f>SUM(D27:D29)</f>
        <v>21550</v>
      </c>
      <c r="E25" s="41">
        <f>SUM(E26:E29)</f>
        <v>25394.46</v>
      </c>
      <c r="F25" s="41">
        <f>SUM(F26:F29)</f>
        <v>25160.76</v>
      </c>
      <c r="G25" s="41">
        <f>SUM(G26:G29)</f>
        <v>2990.5699999999997</v>
      </c>
      <c r="H25" s="41">
        <f>SUM(H26:H29)</f>
        <v>233.70000000000073</v>
      </c>
      <c r="I25" s="41">
        <f>SUM(I26:I29)</f>
        <v>3224.2700000000004</v>
      </c>
      <c r="J25" s="14"/>
    </row>
    <row r="26" spans="1:17">
      <c r="A26" s="37" t="s">
        <v>25</v>
      </c>
      <c r="B26" s="42">
        <v>6835.03</v>
      </c>
      <c r="C26" s="38" t="s">
        <v>29</v>
      </c>
      <c r="D26" s="38" t="s">
        <v>29</v>
      </c>
      <c r="E26" s="43">
        <v>6835.03</v>
      </c>
      <c r="F26" s="43">
        <v>6835.03</v>
      </c>
      <c r="G26" s="42">
        <f>B26-E26</f>
        <v>0</v>
      </c>
      <c r="H26" s="41">
        <f t="shared" ref="H26:H28" si="0">E26-F26</f>
        <v>0</v>
      </c>
      <c r="I26" s="42">
        <f>SUM(G26:H26)</f>
        <v>0</v>
      </c>
      <c r="J26" s="14"/>
    </row>
    <row r="27" spans="1:17">
      <c r="A27" s="37" t="s">
        <v>26</v>
      </c>
      <c r="B27" s="38" t="s">
        <v>29</v>
      </c>
      <c r="C27" s="42">
        <v>0</v>
      </c>
      <c r="D27" s="42">
        <v>0</v>
      </c>
      <c r="E27" s="43">
        <v>0</v>
      </c>
      <c r="F27" s="43">
        <v>0</v>
      </c>
      <c r="G27" s="42">
        <f>D27-E27</f>
        <v>0</v>
      </c>
      <c r="H27" s="41">
        <f t="shared" si="0"/>
        <v>0</v>
      </c>
      <c r="I27" s="42">
        <f t="shared" ref="I27:I29" si="1">SUM(G27:H27)</f>
        <v>0</v>
      </c>
    </row>
    <row r="28" spans="1:17">
      <c r="A28" s="37" t="s">
        <v>27</v>
      </c>
      <c r="B28" s="38" t="s">
        <v>29</v>
      </c>
      <c r="C28" s="42">
        <v>70000</v>
      </c>
      <c r="D28" s="42">
        <v>21550</v>
      </c>
      <c r="E28" s="43">
        <v>18559.43</v>
      </c>
      <c r="F28" s="43">
        <v>18325.73</v>
      </c>
      <c r="G28" s="42">
        <f t="shared" ref="G28:G29" si="2">D28-E28</f>
        <v>2990.5699999999997</v>
      </c>
      <c r="H28" s="41">
        <f t="shared" si="0"/>
        <v>233.70000000000073</v>
      </c>
      <c r="I28" s="42">
        <f t="shared" si="1"/>
        <v>3224.2700000000004</v>
      </c>
    </row>
    <row r="29" spans="1:17">
      <c r="A29" s="37" t="s">
        <v>28</v>
      </c>
      <c r="B29" s="38" t="s">
        <v>29</v>
      </c>
      <c r="C29" s="42">
        <v>0</v>
      </c>
      <c r="D29" s="42">
        <v>0</v>
      </c>
      <c r="E29" s="43">
        <v>0</v>
      </c>
      <c r="F29" s="43">
        <v>0</v>
      </c>
      <c r="G29" s="42">
        <f t="shared" si="2"/>
        <v>0</v>
      </c>
      <c r="H29" s="41">
        <f>E29-F29</f>
        <v>0</v>
      </c>
      <c r="I29" s="42">
        <f t="shared" si="1"/>
        <v>0</v>
      </c>
    </row>
    <row r="30" spans="1:17" ht="28.5" customHeight="1">
      <c r="A30" s="49" t="s">
        <v>24</v>
      </c>
      <c r="B30" s="49"/>
      <c r="C30" s="49"/>
      <c r="D30" s="49"/>
      <c r="E30" s="49"/>
      <c r="F30" s="49"/>
      <c r="G30" s="49"/>
      <c r="H30" s="49"/>
      <c r="I30" s="49"/>
      <c r="J30" s="15"/>
      <c r="K30" s="15"/>
      <c r="L30" s="15"/>
      <c r="M30" s="15"/>
      <c r="N30" s="15"/>
      <c r="O30" s="15"/>
      <c r="P30" s="15"/>
      <c r="Q30" s="15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5" t="s">
        <v>30</v>
      </c>
      <c r="D33" s="34"/>
      <c r="F33" s="7"/>
      <c r="H33" s="45" t="s">
        <v>35</v>
      </c>
    </row>
    <row r="34" spans="1:9">
      <c r="A34" s="25" t="s">
        <v>9</v>
      </c>
      <c r="B34" s="4"/>
      <c r="C34" s="4"/>
      <c r="D34" s="25" t="s">
        <v>10</v>
      </c>
      <c r="E34" s="26"/>
      <c r="F34" s="27"/>
      <c r="G34" s="26"/>
      <c r="H34" s="25" t="s">
        <v>11</v>
      </c>
      <c r="I34" s="4"/>
    </row>
    <row r="35" spans="1:9">
      <c r="A35" s="4"/>
      <c r="B35" s="4"/>
      <c r="C35" s="4"/>
      <c r="D35" s="11"/>
      <c r="E35" s="4"/>
      <c r="F35" s="4"/>
      <c r="G35" s="4"/>
      <c r="H35" s="4"/>
      <c r="I35" s="4"/>
    </row>
    <row r="36" spans="1:9">
      <c r="A36" s="44" t="s">
        <v>32</v>
      </c>
      <c r="B36" s="4"/>
      <c r="C36" s="4"/>
      <c r="D36" s="35"/>
      <c r="E36" s="4"/>
      <c r="F36" s="4"/>
      <c r="G36" s="4"/>
      <c r="H36" s="44" t="s">
        <v>31</v>
      </c>
      <c r="I36" s="4"/>
    </row>
    <row r="37" spans="1:9" ht="35.25" customHeight="1">
      <c r="A37" s="24" t="s">
        <v>17</v>
      </c>
      <c r="B37" s="4"/>
      <c r="C37" s="4"/>
      <c r="D37" s="25" t="s">
        <v>10</v>
      </c>
      <c r="E37" s="4"/>
      <c r="F37" s="4"/>
      <c r="G37" s="4"/>
      <c r="H37" s="25" t="s">
        <v>11</v>
      </c>
      <c r="I37" s="4"/>
    </row>
    <row r="39" spans="1:9">
      <c r="D39" s="46" t="s">
        <v>33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2025-03-28T05:37:17Z</cp:lastPrinted>
  <dcterms:created xsi:type="dcterms:W3CDTF">2018-11-13T06:22:20Z</dcterms:created>
  <dcterms:modified xsi:type="dcterms:W3CDTF">2026-03-31T11:01:07Z</dcterms:modified>
</cp:coreProperties>
</file>